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264"/>
  </bookViews>
  <sheets>
    <sheet name="Форма 2П" sheetId="1" r:id="rId1"/>
  </sheets>
  <calcPr calcId="162913" refMode="R1C1"/>
</workbook>
</file>

<file path=xl/calcChain.xml><?xml version="1.0" encoding="utf-8"?>
<calcChain xmlns="http://schemas.openxmlformats.org/spreadsheetml/2006/main">
  <c r="I17" i="1" l="1"/>
  <c r="I18" i="1" s="1"/>
  <c r="I24" i="1" l="1"/>
  <c r="I21" i="1"/>
  <c r="I23" i="1"/>
  <c r="I20" i="1"/>
  <c r="I30" i="1" l="1"/>
  <c r="I31" i="1" s="1"/>
  <c r="I32" i="1" s="1"/>
  <c r="I33" i="1" s="1"/>
  <c r="I34" i="1" s="1"/>
  <c r="I35" i="1" l="1"/>
  <c r="I36" i="1" s="1"/>
</calcChain>
</file>

<file path=xl/sharedStrings.xml><?xml version="1.0" encoding="utf-8"?>
<sst xmlns="http://schemas.openxmlformats.org/spreadsheetml/2006/main" count="74" uniqueCount="69">
  <si>
    <t>№ пп</t>
  </si>
  <si>
    <t>Дальневосточный коэффициент</t>
  </si>
  <si>
    <t>Приморский РЦЦС от 29.09.2011</t>
  </si>
  <si>
    <t>Обоснование</t>
  </si>
  <si>
    <t>Единица измерения</t>
  </si>
  <si>
    <t>Стоимость</t>
  </si>
  <si>
    <t>Коэффициент - рабочая документация</t>
  </si>
  <si>
    <t>а</t>
  </si>
  <si>
    <t>в</t>
  </si>
  <si>
    <t>Цена</t>
  </si>
  <si>
    <t>Объем</t>
  </si>
  <si>
    <t>Итого</t>
  </si>
  <si>
    <t>Стоимость по разделам РД</t>
  </si>
  <si>
    <t>Наименование</t>
  </si>
  <si>
    <t>Искусственные сооружения</t>
  </si>
  <si>
    <t>Обустройство</t>
  </si>
  <si>
    <t>Электро-снабжение</t>
  </si>
  <si>
    <t>Технологические решения</t>
  </si>
  <si>
    <t>Конструктивные решения</t>
  </si>
  <si>
    <t>Связь, сигнализация, АСУ</t>
  </si>
  <si>
    <t>Водоснабжение и водоотведение</t>
  </si>
  <si>
    <t>3</t>
  </si>
  <si>
    <t>3.1</t>
  </si>
  <si>
    <t>Здания и сооружения, входящие в инфраструктуру объекта</t>
  </si>
  <si>
    <t>Мероприятия по обеспечению пожарной безопасности</t>
  </si>
  <si>
    <t>Смета на строительство</t>
  </si>
  <si>
    <t>Коммунальные инженерные сети и сооружения, 2012 г., Таблица 46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</si>
  <si>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</si>
  <si>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</si>
  <si>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</si>
  <si>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</si>
  <si>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</si>
  <si>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</si>
  <si>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</si>
  <si>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</si>
  <si>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</si>
  <si>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</si>
  <si>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Итого, стоимость по разрабатываемым разделам</t>
  </si>
  <si>
    <t>5</t>
  </si>
  <si>
    <t>Прогноз социально-экономического развития Российской Федерации на 2021 год и на плановый период 2022 и 2023 годов (Минэкономразвития РФ от 30.09.2021г.)</t>
  </si>
  <si>
    <t>Итого без учёта НДС</t>
  </si>
  <si>
    <t>НДС 20%</t>
  </si>
  <si>
    <t>Итого с учётом НДС</t>
  </si>
  <si>
    <t>Составлен(а) в текущих (прогнозных) ценах по состоянию на:</t>
  </si>
  <si>
    <t>1</t>
  </si>
  <si>
    <t>2</t>
  </si>
  <si>
    <t>6</t>
  </si>
  <si>
    <t>7</t>
  </si>
  <si>
    <t>8</t>
  </si>
  <si>
    <t>9</t>
  </si>
  <si>
    <t>1 км</t>
  </si>
  <si>
    <t>на проектные (изыскательские) работы (ВЛ 6-10 кВ свыше 1 км - 1 км ЛЭП)</t>
  </si>
  <si>
    <t>Смета №57</t>
  </si>
  <si>
    <t>Коммунальные инженерные сети и сооружения, 2012 г. Раздел 3. Таблица 18, п.8</t>
  </si>
  <si>
    <t>Воздушные линии напряжением 3-20 кВ, длиной свыше 1 до 15 км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</si>
  <si>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</si>
  <si>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</si>
  <si>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</si>
  <si>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</si>
  <si>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</si>
  <si>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</si>
  <si>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</si>
  <si>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>_________________ Е.М. Мухин</t>
  </si>
  <si>
    <t>"____" _____________ 2022 г.</t>
  </si>
  <si>
    <t>"____" _______________2022 г.</t>
  </si>
  <si>
    <t>Письмо Минстроя России от 05.08.2022 №39010-ИФ/09</t>
  </si>
  <si>
    <t>Индекс изменения сметной стоимости на 3 кв.2022 года</t>
  </si>
  <si>
    <t>Прогнозный индекс-
дефлятор на 2023 год (4,9%)</t>
  </si>
  <si>
    <t>3 кв. 2022 г. с учётом прогнозного уровня цен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</si>
</sst>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0" fillId="0" borderId="0" xfId="0" applyNumberFormat="1" applyFont="1" applyAlignment="1">
      <alignment horizontal="left" vertical="center" wrapText="1"/>
    </xf>
    <xf numFmtId="4" fontId="0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Font="1" applyBorder="1" applyAlignment="1">
      <alignment horizontal="right" vertical="center" wrapText="1"/>
    </xf>
    <xf numFmtId="49" fontId="0" fillId="0" borderId="18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left" vertical="center" wrapText="1"/>
    </xf>
    <xf numFmtId="4" fontId="0" fillId="0" borderId="32" xfId="0" applyNumberFormat="1" applyFont="1" applyBorder="1" applyAlignment="1">
      <alignment horizontal="left" vertical="center" wrapText="1"/>
    </xf>
    <xf numFmtId="4" fontId="0" fillId="0" borderId="33" xfId="0" applyNumberFormat="1" applyFont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0" borderId="34" xfId="0" applyNumberFormat="1" applyFont="1" applyBorder="1" applyAlignment="1">
      <alignment horizontal="right" vertical="center" wrapText="1"/>
    </xf>
    <xf numFmtId="4" fontId="0" fillId="0" borderId="34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4" fontId="0" fillId="0" borderId="5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left" vertical="center" wrapText="1"/>
    </xf>
    <xf numFmtId="4" fontId="7" fillId="2" borderId="22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8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" fontId="11" fillId="0" borderId="0" xfId="0" applyNumberFormat="1" applyFont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0" fillId="0" borderId="7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9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left" vertical="center" wrapText="1"/>
    </xf>
    <xf numFmtId="0" fontId="0" fillId="0" borderId="30" xfId="0" applyNumberFormat="1" applyFont="1" applyBorder="1" applyAlignment="1">
      <alignment horizontal="left" vertical="center" wrapText="1"/>
    </xf>
    <xf numFmtId="0" fontId="0" fillId="0" borderId="33" xfId="0" applyNumberFormat="1" applyFont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0"/>
  <sheetViews>
    <sheetView tabSelected="1" topLeftCell="A4" workbookViewId="0">
      <selection activeCell="E12" sqref="E12:I12"/>
    </sheetView>
  </sheetViews>
  <sheetFormatPr defaultColWidth="11.5703125" defaultRowHeight="12.75" x14ac:dyDescent="0.2"/>
  <cols>
    <col min="1" max="1" width="5.85546875" style="20" customWidth="1"/>
    <col min="2" max="2" width="43.7109375" style="3" customWidth="1"/>
    <col min="3" max="3" width="46.28515625" style="3" customWidth="1"/>
    <col min="4" max="4" width="14" style="3" customWidth="1"/>
    <col min="5" max="5" width="12" style="14" customWidth="1"/>
    <col min="6" max="6" width="13" style="14" customWidth="1"/>
    <col min="7" max="7" width="15" style="3" customWidth="1"/>
    <col min="8" max="8" width="13.85546875" style="3" customWidth="1"/>
    <col min="9" max="9" width="17.140625" style="14" customWidth="1"/>
    <col min="10" max="10" width="17.7109375" style="3" customWidth="1"/>
    <col min="11" max="11" width="19.7109375" style="3" customWidth="1"/>
    <col min="12" max="16384" width="11.5703125" style="3"/>
  </cols>
  <sheetData>
    <row r="1" spans="1:16" x14ac:dyDescent="0.2">
      <c r="A1" s="58" t="s">
        <v>56</v>
      </c>
      <c r="B1" s="58"/>
      <c r="C1" s="58"/>
      <c r="D1" s="58"/>
      <c r="E1" s="58"/>
      <c r="F1" s="58"/>
      <c r="I1" s="59" t="s">
        <v>57</v>
      </c>
    </row>
    <row r="2" spans="1:16" x14ac:dyDescent="0.2">
      <c r="A2" s="58" t="s">
        <v>58</v>
      </c>
      <c r="B2" s="58"/>
      <c r="C2" s="58"/>
      <c r="D2" s="58"/>
      <c r="E2" s="58"/>
      <c r="F2" s="58"/>
      <c r="G2" s="65" t="s">
        <v>59</v>
      </c>
      <c r="H2" s="65"/>
      <c r="I2" s="65"/>
    </row>
    <row r="3" spans="1:16" x14ac:dyDescent="0.2">
      <c r="A3" s="58" t="s">
        <v>60</v>
      </c>
      <c r="B3" s="58"/>
      <c r="C3" s="58"/>
      <c r="D3" s="58"/>
      <c r="E3" s="58"/>
      <c r="F3" s="58"/>
      <c r="G3" s="58"/>
      <c r="H3" s="58"/>
      <c r="I3" s="60"/>
    </row>
    <row r="4" spans="1:16" ht="12.75" customHeight="1" x14ac:dyDescent="0.2">
      <c r="A4" s="58" t="s">
        <v>61</v>
      </c>
      <c r="B4" s="58"/>
      <c r="C4" s="58"/>
      <c r="D4" s="58"/>
      <c r="E4" s="58"/>
      <c r="H4" s="58"/>
      <c r="I4" s="60" t="s">
        <v>62</v>
      </c>
      <c r="J4" s="11"/>
    </row>
    <row r="5" spans="1:16" ht="12.75" customHeight="1" x14ac:dyDescent="0.2">
      <c r="A5" s="58" t="s">
        <v>63</v>
      </c>
      <c r="B5" s="58"/>
      <c r="C5" s="58"/>
      <c r="D5" s="58"/>
      <c r="E5" s="58"/>
      <c r="H5" s="58"/>
      <c r="I5" s="60" t="s">
        <v>64</v>
      </c>
      <c r="J5" s="12"/>
    </row>
    <row r="6" spans="1:16" x14ac:dyDescent="0.2">
      <c r="A6" s="19"/>
      <c r="B6" s="1"/>
      <c r="C6" s="1"/>
      <c r="D6" s="2"/>
      <c r="E6" s="13"/>
      <c r="G6" s="4"/>
      <c r="H6" s="4"/>
      <c r="I6" s="13"/>
    </row>
    <row r="9" spans="1:16" ht="12.75" customHeight="1" x14ac:dyDescent="0.2">
      <c r="A9" s="63" t="s">
        <v>52</v>
      </c>
      <c r="B9" s="63"/>
      <c r="C9" s="63"/>
      <c r="D9" s="63"/>
      <c r="E9" s="63"/>
      <c r="F9" s="63"/>
      <c r="G9" s="63"/>
      <c r="H9" s="63"/>
      <c r="I9" s="63"/>
      <c r="J9" s="11"/>
    </row>
    <row r="10" spans="1:16" ht="12.75" customHeight="1" x14ac:dyDescent="0.2">
      <c r="A10" s="64" t="s">
        <v>51</v>
      </c>
      <c r="B10" s="64"/>
      <c r="C10" s="64"/>
      <c r="D10" s="64"/>
      <c r="E10" s="64"/>
      <c r="F10" s="64"/>
      <c r="G10" s="64"/>
      <c r="H10" s="64"/>
      <c r="I10" s="64"/>
      <c r="J10" s="12"/>
    </row>
    <row r="12" spans="1:16" s="6" customFormat="1" ht="18.75" customHeight="1" x14ac:dyDescent="0.2">
      <c r="A12" s="21"/>
      <c r="B12" s="73" t="s">
        <v>43</v>
      </c>
      <c r="C12" s="73"/>
      <c r="D12" s="73"/>
      <c r="E12" s="72" t="s">
        <v>68</v>
      </c>
      <c r="F12" s="72"/>
      <c r="G12" s="72"/>
      <c r="H12" s="72"/>
      <c r="I12" s="72"/>
      <c r="L12" s="7"/>
      <c r="M12" s="7"/>
      <c r="N12" s="7"/>
      <c r="O12" s="7"/>
      <c r="P12" s="7"/>
    </row>
    <row r="13" spans="1:16" ht="13.5" thickBot="1" x14ac:dyDescent="0.25"/>
    <row r="14" spans="1:16" s="9" customFormat="1" ht="23.25" customHeight="1" thickBot="1" x14ac:dyDescent="0.25">
      <c r="A14" s="91" t="s">
        <v>0</v>
      </c>
      <c r="B14" s="61" t="s">
        <v>3</v>
      </c>
      <c r="C14" s="86" t="s">
        <v>13</v>
      </c>
      <c r="D14" s="79" t="s">
        <v>4</v>
      </c>
      <c r="E14" s="89" t="s">
        <v>9</v>
      </c>
      <c r="F14" s="90"/>
      <c r="G14" s="61" t="s">
        <v>6</v>
      </c>
      <c r="H14" s="79" t="s">
        <v>10</v>
      </c>
      <c r="I14" s="81" t="s">
        <v>5</v>
      </c>
      <c r="J14" s="8"/>
    </row>
    <row r="15" spans="1:16" ht="23.25" customHeight="1" thickBot="1" x14ac:dyDescent="0.25">
      <c r="A15" s="92"/>
      <c r="B15" s="62"/>
      <c r="C15" s="87"/>
      <c r="D15" s="80"/>
      <c r="E15" s="51" t="s">
        <v>7</v>
      </c>
      <c r="F15" s="52" t="s">
        <v>8</v>
      </c>
      <c r="G15" s="62"/>
      <c r="H15" s="80"/>
      <c r="I15" s="82"/>
      <c r="J15" s="8"/>
    </row>
    <row r="16" spans="1:16" s="5" customFormat="1" ht="13.5" thickBot="1" x14ac:dyDescent="0.25">
      <c r="A16" s="25" t="s">
        <v>44</v>
      </c>
      <c r="B16" s="26" t="s">
        <v>45</v>
      </c>
      <c r="C16" s="27" t="s">
        <v>21</v>
      </c>
      <c r="D16" s="28" t="s">
        <v>36</v>
      </c>
      <c r="E16" s="29" t="s">
        <v>38</v>
      </c>
      <c r="F16" s="30" t="s">
        <v>46</v>
      </c>
      <c r="G16" s="26" t="s">
        <v>47</v>
      </c>
      <c r="H16" s="36" t="s">
        <v>48</v>
      </c>
      <c r="I16" s="25" t="s">
        <v>49</v>
      </c>
      <c r="J16" s="16"/>
    </row>
    <row r="17" spans="1:9" ht="26.25" thickBot="1" x14ac:dyDescent="0.25">
      <c r="A17" s="37">
        <v>1</v>
      </c>
      <c r="B17" s="31" t="s">
        <v>53</v>
      </c>
      <c r="C17" s="32" t="s">
        <v>54</v>
      </c>
      <c r="D17" s="33" t="s">
        <v>50</v>
      </c>
      <c r="E17" s="34">
        <v>6110</v>
      </c>
      <c r="F17" s="35">
        <v>2980</v>
      </c>
      <c r="G17" s="31">
        <v>0.7</v>
      </c>
      <c r="H17" s="33">
        <v>1</v>
      </c>
      <c r="I17" s="38">
        <f>(E17+F17)*G17*H17</f>
        <v>6363</v>
      </c>
    </row>
    <row r="18" spans="1:9" s="46" customFormat="1" ht="13.5" thickBot="1" x14ac:dyDescent="0.25">
      <c r="A18" s="48">
        <v>2</v>
      </c>
      <c r="B18" s="77" t="s">
        <v>11</v>
      </c>
      <c r="C18" s="78"/>
      <c r="D18" s="78"/>
      <c r="E18" s="78"/>
      <c r="F18" s="78"/>
      <c r="G18" s="78"/>
      <c r="H18" s="88"/>
      <c r="I18" s="49">
        <f>SUM(I17)</f>
        <v>6363</v>
      </c>
    </row>
    <row r="19" spans="1:9" ht="13.5" thickBot="1" x14ac:dyDescent="0.25">
      <c r="A19" s="24" t="s">
        <v>21</v>
      </c>
      <c r="B19" s="83" t="s">
        <v>12</v>
      </c>
      <c r="C19" s="84"/>
      <c r="D19" s="84"/>
      <c r="E19" s="84"/>
      <c r="F19" s="84"/>
      <c r="G19" s="84"/>
      <c r="H19" s="84"/>
      <c r="I19" s="85"/>
    </row>
    <row r="20" spans="1:9" x14ac:dyDescent="0.2">
      <c r="A20" s="22" t="s">
        <v>22</v>
      </c>
      <c r="B20" s="74" t="s">
        <v>26</v>
      </c>
      <c r="C20" s="39" t="s">
        <v>17</v>
      </c>
      <c r="D20" s="39"/>
      <c r="E20" s="40"/>
      <c r="F20" s="40"/>
      <c r="G20" s="39"/>
      <c r="H20" s="39">
        <v>0.245</v>
      </c>
      <c r="I20" s="41">
        <f>I18*H20</f>
        <v>1558.9349999999999</v>
      </c>
    </row>
    <row r="21" spans="1:9" x14ac:dyDescent="0.2">
      <c r="A21" s="22" t="s">
        <v>27</v>
      </c>
      <c r="B21" s="75"/>
      <c r="C21" s="10" t="s">
        <v>18</v>
      </c>
      <c r="D21" s="10"/>
      <c r="E21" s="15"/>
      <c r="F21" s="15"/>
      <c r="G21" s="10"/>
      <c r="H21" s="10">
        <v>0.23499999999999999</v>
      </c>
      <c r="I21" s="17">
        <f>I18*H21</f>
        <v>1495.3049999999998</v>
      </c>
    </row>
    <row r="22" spans="1:9" x14ac:dyDescent="0.2">
      <c r="A22" s="22" t="s">
        <v>28</v>
      </c>
      <c r="B22" s="75"/>
      <c r="C22" s="10" t="s">
        <v>14</v>
      </c>
      <c r="D22" s="10"/>
      <c r="E22" s="15"/>
      <c r="F22" s="15"/>
      <c r="G22" s="10"/>
      <c r="H22" s="10">
        <v>1.4999999999999999E-2</v>
      </c>
      <c r="I22" s="17"/>
    </row>
    <row r="23" spans="1:9" x14ac:dyDescent="0.2">
      <c r="A23" s="22" t="s">
        <v>29</v>
      </c>
      <c r="B23" s="75"/>
      <c r="C23" s="10" t="s">
        <v>15</v>
      </c>
      <c r="D23" s="10"/>
      <c r="E23" s="15"/>
      <c r="F23" s="15"/>
      <c r="G23" s="10"/>
      <c r="H23" s="10">
        <v>2.5000000000000001E-2</v>
      </c>
      <c r="I23" s="17">
        <f>I18*H23</f>
        <v>159.07500000000002</v>
      </c>
    </row>
    <row r="24" spans="1:9" x14ac:dyDescent="0.2">
      <c r="A24" s="22" t="s">
        <v>30</v>
      </c>
      <c r="B24" s="75"/>
      <c r="C24" s="10" t="s">
        <v>16</v>
      </c>
      <c r="D24" s="10"/>
      <c r="E24" s="15"/>
      <c r="F24" s="15"/>
      <c r="G24" s="10"/>
      <c r="H24" s="10">
        <v>0.17</v>
      </c>
      <c r="I24" s="17">
        <f>I18*H24</f>
        <v>1081.71</v>
      </c>
    </row>
    <row r="25" spans="1:9" x14ac:dyDescent="0.2">
      <c r="A25" s="22" t="s">
        <v>31</v>
      </c>
      <c r="B25" s="75"/>
      <c r="C25" s="10" t="s">
        <v>20</v>
      </c>
      <c r="D25" s="10"/>
      <c r="E25" s="15"/>
      <c r="F25" s="15"/>
      <c r="G25" s="10"/>
      <c r="H25" s="10">
        <v>5.5E-2</v>
      </c>
      <c r="I25" s="17"/>
    </row>
    <row r="26" spans="1:9" x14ac:dyDescent="0.2">
      <c r="A26" s="22" t="s">
        <v>32</v>
      </c>
      <c r="B26" s="75"/>
      <c r="C26" s="10" t="s">
        <v>19</v>
      </c>
      <c r="D26" s="10"/>
      <c r="E26" s="15"/>
      <c r="F26" s="15"/>
      <c r="G26" s="10"/>
      <c r="H26" s="10">
        <v>2.5000000000000001E-2</v>
      </c>
      <c r="I26" s="17"/>
    </row>
    <row r="27" spans="1:9" ht="25.5" x14ac:dyDescent="0.2">
      <c r="A27" s="22" t="s">
        <v>33</v>
      </c>
      <c r="B27" s="75"/>
      <c r="C27" s="10" t="s">
        <v>23</v>
      </c>
      <c r="D27" s="10"/>
      <c r="E27" s="15"/>
      <c r="F27" s="15"/>
      <c r="G27" s="10"/>
      <c r="H27" s="10">
        <v>0.08</v>
      </c>
      <c r="I27" s="17"/>
    </row>
    <row r="28" spans="1:9" ht="25.5" x14ac:dyDescent="0.2">
      <c r="A28" s="22" t="s">
        <v>34</v>
      </c>
      <c r="B28" s="75"/>
      <c r="C28" s="10" t="s">
        <v>24</v>
      </c>
      <c r="D28" s="10"/>
      <c r="E28" s="15"/>
      <c r="F28" s="15"/>
      <c r="G28" s="10"/>
      <c r="H28" s="10">
        <v>0.05</v>
      </c>
      <c r="I28" s="17"/>
    </row>
    <row r="29" spans="1:9" ht="13.5" thickBot="1" x14ac:dyDescent="0.25">
      <c r="A29" s="53" t="s">
        <v>35</v>
      </c>
      <c r="B29" s="76"/>
      <c r="C29" s="42" t="s">
        <v>25</v>
      </c>
      <c r="D29" s="42"/>
      <c r="E29" s="43"/>
      <c r="F29" s="43"/>
      <c r="G29" s="42"/>
      <c r="H29" s="42">
        <v>0.1</v>
      </c>
      <c r="I29" s="18"/>
    </row>
    <row r="30" spans="1:9" s="46" customFormat="1" ht="13.5" thickBot="1" x14ac:dyDescent="0.25">
      <c r="A30" s="54" t="s">
        <v>36</v>
      </c>
      <c r="B30" s="77" t="s">
        <v>37</v>
      </c>
      <c r="C30" s="78"/>
      <c r="D30" s="78"/>
      <c r="E30" s="78"/>
      <c r="F30" s="78"/>
      <c r="G30" s="78"/>
      <c r="H30" s="78"/>
      <c r="I30" s="50">
        <f>SUM(I20:I29)</f>
        <v>4295.0249999999996</v>
      </c>
    </row>
    <row r="31" spans="1:9" x14ac:dyDescent="0.2">
      <c r="A31" s="24" t="s">
        <v>38</v>
      </c>
      <c r="B31" s="44" t="s">
        <v>2</v>
      </c>
      <c r="C31" s="39" t="s">
        <v>1</v>
      </c>
      <c r="D31" s="39"/>
      <c r="E31" s="40"/>
      <c r="F31" s="40"/>
      <c r="G31" s="39"/>
      <c r="H31" s="39">
        <v>1.234</v>
      </c>
      <c r="I31" s="41">
        <f>I30*H31</f>
        <v>5300.0608499999998</v>
      </c>
    </row>
    <row r="32" spans="1:9" ht="25.5" x14ac:dyDescent="0.2">
      <c r="A32" s="22" t="s">
        <v>46</v>
      </c>
      <c r="B32" s="55" t="s">
        <v>65</v>
      </c>
      <c r="C32" s="10" t="s">
        <v>66</v>
      </c>
      <c r="D32" s="10"/>
      <c r="E32" s="15"/>
      <c r="F32" s="15"/>
      <c r="G32" s="10"/>
      <c r="H32" s="10">
        <v>5.07</v>
      </c>
      <c r="I32" s="17">
        <f>I31*H32</f>
        <v>26871.308509500002</v>
      </c>
    </row>
    <row r="33" spans="1:11" ht="51.75" thickBot="1" x14ac:dyDescent="0.25">
      <c r="A33" s="23" t="s">
        <v>47</v>
      </c>
      <c r="B33" s="56" t="s">
        <v>39</v>
      </c>
      <c r="C33" s="42" t="s">
        <v>67</v>
      </c>
      <c r="D33" s="42"/>
      <c r="E33" s="43"/>
      <c r="F33" s="43"/>
      <c r="G33" s="42"/>
      <c r="H33" s="42">
        <v>1.0489999999999999</v>
      </c>
      <c r="I33" s="18">
        <f>I32*H33</f>
        <v>28188.002626465499</v>
      </c>
    </row>
    <row r="34" spans="1:11" s="46" customFormat="1" x14ac:dyDescent="0.2">
      <c r="A34" s="66" t="s">
        <v>40</v>
      </c>
      <c r="B34" s="67"/>
      <c r="C34" s="67"/>
      <c r="D34" s="67"/>
      <c r="E34" s="67"/>
      <c r="F34" s="67"/>
      <c r="G34" s="67"/>
      <c r="H34" s="67"/>
      <c r="I34" s="45">
        <f>I33</f>
        <v>28188.002626465499</v>
      </c>
    </row>
    <row r="35" spans="1:1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17">
        <f>I34*0.2</f>
        <v>5637.6005252931</v>
      </c>
    </row>
    <row r="36" spans="1:11" s="46" customFormat="1" ht="13.5" thickBot="1" x14ac:dyDescent="0.25">
      <c r="A36" s="70" t="s">
        <v>42</v>
      </c>
      <c r="B36" s="71"/>
      <c r="C36" s="71"/>
      <c r="D36" s="71"/>
      <c r="E36" s="71"/>
      <c r="F36" s="71"/>
      <c r="G36" s="71"/>
      <c r="H36" s="71"/>
      <c r="I36" s="47">
        <f>SUM(I34:I35)</f>
        <v>33825.603151758602</v>
      </c>
    </row>
    <row r="40" spans="1:11" x14ac:dyDescent="0.2">
      <c r="C40" s="57" t="s">
        <v>55</v>
      </c>
      <c r="D40" s="57"/>
      <c r="E40" s="57"/>
      <c r="F40" s="57"/>
      <c r="G40" s="57"/>
      <c r="H40" s="57"/>
      <c r="I40" s="57"/>
      <c r="J40" s="57"/>
      <c r="K40" s="57"/>
    </row>
  </sheetData>
  <mergeCells count="20">
    <mergeCell ref="A35:H35"/>
    <mergeCell ref="A36:H36"/>
    <mergeCell ref="E12:I12"/>
    <mergeCell ref="B12:D12"/>
    <mergeCell ref="B20:B29"/>
    <mergeCell ref="B30:H30"/>
    <mergeCell ref="H14:H15"/>
    <mergeCell ref="I14:I15"/>
    <mergeCell ref="B19:I19"/>
    <mergeCell ref="C14:C15"/>
    <mergeCell ref="B18:H18"/>
    <mergeCell ref="E14:F14"/>
    <mergeCell ref="A14:A15"/>
    <mergeCell ref="B14:B15"/>
    <mergeCell ref="D14:D15"/>
    <mergeCell ref="G14:G15"/>
    <mergeCell ref="A9:I9"/>
    <mergeCell ref="A10:I10"/>
    <mergeCell ref="G2:I2"/>
    <mergeCell ref="A34:H3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74" orientation="landscape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Алексей А. Шамшур</cp:lastModifiedBy>
  <cp:lastPrinted>2022-09-13T05:38:26Z</cp:lastPrinted>
  <dcterms:created xsi:type="dcterms:W3CDTF">2009-10-12T11:06:46Z</dcterms:created>
  <dcterms:modified xsi:type="dcterms:W3CDTF">2022-10-12T04:19:13Z</dcterms:modified>
</cp:coreProperties>
</file>